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虾青素-投稿+修改\Food&amp;Function\原始数据\"/>
    </mc:Choice>
  </mc:AlternateContent>
  <xr:revisionPtr revIDLastSave="0" documentId="13_ncr:1_{8AE16475-8FD2-47AA-8B7E-B6D92EED9F00}" xr6:coauthVersionLast="45" xr6:coauthVersionMax="45" xr10:uidLastSave="{00000000-0000-0000-0000-000000000000}"/>
  <bookViews>
    <workbookView xWindow="-98" yWindow="-98" windowWidth="19396" windowHeight="14955" xr2:uid="{00000000-000D-0000-FFFF-FFFF00000000}"/>
  </bookViews>
  <sheets>
    <sheet name="Sheet1" sheetId="1" r:id="rId1"/>
  </sheets>
  <externalReferences>
    <externalReference r:id="rId2"/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" l="1"/>
  <c r="E13" i="1"/>
  <c r="D13" i="1"/>
  <c r="C13" i="1"/>
  <c r="B13" i="1"/>
  <c r="F17" i="1"/>
  <c r="E17" i="1"/>
  <c r="D17" i="1"/>
  <c r="C17" i="1"/>
  <c r="B17" i="1"/>
  <c r="F9" i="1"/>
  <c r="E9" i="1"/>
  <c r="D9" i="1"/>
  <c r="C9" i="1"/>
  <c r="B9" i="1"/>
  <c r="F21" i="1"/>
  <c r="E21" i="1"/>
  <c r="D21" i="1"/>
  <c r="C21" i="1"/>
  <c r="B21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<sst xmlns="http://schemas.openxmlformats.org/spreadsheetml/2006/main" count="41" uniqueCount="8">
  <si>
    <t>OD</t>
    <phoneticPr fontId="1" type="noConversion"/>
  </si>
  <si>
    <t>MDA</t>
    <phoneticPr fontId="1" type="noConversion"/>
  </si>
  <si>
    <t>Serum MDA</t>
    <phoneticPr fontId="1" type="noConversion"/>
  </si>
  <si>
    <t>Control</t>
  </si>
  <si>
    <t>LPS</t>
  </si>
  <si>
    <t>Fer-1+LPS</t>
    <phoneticPr fontId="1" type="noConversion"/>
  </si>
  <si>
    <t>AST(1μM)+LPS</t>
    <phoneticPr fontId="1" type="noConversion"/>
  </si>
  <si>
    <t>AST(10μM)+LPS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</si>
</sst>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MDA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[1]Sheet1!$B$25:$H$25</c:f>
              <c:numCache>
                <c:formatCode>General</c:formatCode>
                <c:ptCount val="7"/>
                <c:pt idx="0">
                  <c:v>5.1500000000000004E-2</c:v>
                </c:pt>
                <c:pt idx="1">
                  <c:v>5.5750000000000001E-2</c:v>
                </c:pt>
                <c:pt idx="2">
                  <c:v>5.9749999999999998E-2</c:v>
                </c:pt>
                <c:pt idx="3">
                  <c:v>6.8333333333333343E-2</c:v>
                </c:pt>
                <c:pt idx="4">
                  <c:v>9.425E-2</c:v>
                </c:pt>
                <c:pt idx="5">
                  <c:v>0.10825</c:v>
                </c:pt>
                <c:pt idx="6">
                  <c:v>0.20849999999999999</c:v>
                </c:pt>
              </c:numCache>
            </c:numRef>
          </c:xVal>
          <c:yVal>
            <c:numRef>
              <c:f>[1]Sheet1!$B$26:$H$26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20</c:v>
                </c:pt>
                <c:pt idx="6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37-415A-9D42-34CCC6C256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78751"/>
        <c:axId val="243675855"/>
      </c:scatterChart>
      <c:valAx>
        <c:axId val="66278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3675855"/>
        <c:crosses val="autoZero"/>
        <c:crossBetween val="midCat"/>
      </c:valAx>
      <c:valAx>
        <c:axId val="243675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278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452437</xdr:colOff>
      <xdr:row>1</xdr:row>
      <xdr:rowOff>90488</xdr:rowOff>
    </xdr:from>
    <xdr:to>
      <xdr:col>20</xdr:col>
      <xdr:colOff>465843</xdr:colOff>
      <xdr:row>21</xdr:row>
      <xdr:rowOff>85195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D1C3AE6D-B6CF-477E-9EF3-A8FA927372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LE-12&#23454;&#39564;&#32467;&#26524;&#35760;&#24405;\&#34430;&#38738;&#32032;MDA\M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cuments/WeChat%20Files/wxid_5985499855012/FileStorage/File/2022-12/M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">
          <cell r="B25">
            <v>5.1500000000000004E-2</v>
          </cell>
          <cell r="C25">
            <v>5.5750000000000001E-2</v>
          </cell>
          <cell r="D25">
            <v>5.9749999999999998E-2</v>
          </cell>
          <cell r="E25">
            <v>6.8333333333333343E-2</v>
          </cell>
          <cell r="F25">
            <v>9.425E-2</v>
          </cell>
          <cell r="G25">
            <v>0.10825</v>
          </cell>
          <cell r="H25">
            <v>0.20849999999999999</v>
          </cell>
        </row>
        <row r="26">
          <cell r="B26">
            <v>0</v>
          </cell>
          <cell r="C26">
            <v>1</v>
          </cell>
          <cell r="D26">
            <v>2</v>
          </cell>
          <cell r="E26">
            <v>5</v>
          </cell>
          <cell r="F26">
            <v>10</v>
          </cell>
          <cell r="G26">
            <v>20</v>
          </cell>
          <cell r="H26">
            <v>50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21"/>
  <sheetViews>
    <sheetView tabSelected="1" workbookViewId="0">
      <selection activeCell="B3" sqref="B3:F3"/>
    </sheetView>
  </sheetViews>
  <sheetFormatPr defaultRowHeight="13.9" x14ac:dyDescent="0.4"/>
  <cols>
    <col min="4" max="4" width="12.06640625" customWidth="1"/>
    <col min="5" max="5" width="14.53125" customWidth="1"/>
    <col min="6" max="6" width="14.59765625" customWidth="1"/>
  </cols>
  <sheetData>
    <row r="3" spans="1:13" x14ac:dyDescent="0.4">
      <c r="A3" s="3"/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2"/>
      <c r="I3" s="4" t="s">
        <v>2</v>
      </c>
      <c r="J3" s="4"/>
      <c r="K3" s="4"/>
      <c r="L3" s="4"/>
      <c r="M3" s="4"/>
    </row>
    <row r="4" spans="1:13" x14ac:dyDescent="0.4">
      <c r="A4" s="3" t="s">
        <v>0</v>
      </c>
      <c r="B4" s="1">
        <v>7.3099999999999998E-2</v>
      </c>
      <c r="C4" s="1">
        <v>8.5400000000000004E-2</v>
      </c>
      <c r="D4" s="1">
        <v>7.3200000000000001E-2</v>
      </c>
      <c r="E4" s="1">
        <v>7.17E-2</v>
      </c>
      <c r="F4" s="1">
        <v>7.2300000000000003E-2</v>
      </c>
      <c r="G4" s="1"/>
      <c r="I4" s="1" t="s">
        <v>3</v>
      </c>
      <c r="J4" s="1" t="s">
        <v>4</v>
      </c>
      <c r="K4" s="1" t="s">
        <v>5</v>
      </c>
      <c r="L4" s="1" t="s">
        <v>6</v>
      </c>
      <c r="M4" s="1" t="s">
        <v>7</v>
      </c>
    </row>
    <row r="5" spans="1:13" x14ac:dyDescent="0.4">
      <c r="A5" s="3" t="s">
        <v>1</v>
      </c>
      <c r="B5" s="1">
        <f>322.05*B4-17.164</f>
        <v>6.3778550000000003</v>
      </c>
      <c r="C5" s="1">
        <f t="shared" ref="C5" si="0">322.05*C4-17.164</f>
        <v>10.33907</v>
      </c>
      <c r="D5" s="1">
        <f>322.05*D4-17.164</f>
        <v>6.4100600000000014</v>
      </c>
      <c r="E5" s="1">
        <f>322.05*E4-17.164</f>
        <v>5.9269849999999984</v>
      </c>
      <c r="F5" s="1">
        <f>322.05*F4-17.164</f>
        <v>6.1202150000000017</v>
      </c>
      <c r="G5" s="1"/>
      <c r="I5" s="1">
        <v>6.3778550000000003</v>
      </c>
      <c r="J5" s="1">
        <v>10.33907</v>
      </c>
      <c r="K5" s="1">
        <v>6.4100600000000014</v>
      </c>
      <c r="L5" s="1">
        <v>5.9269849999999984</v>
      </c>
      <c r="M5" s="1">
        <v>6.1202150000000017</v>
      </c>
    </row>
    <row r="6" spans="1:13" x14ac:dyDescent="0.4">
      <c r="A6" s="3"/>
      <c r="B6" s="1"/>
      <c r="C6" s="1"/>
      <c r="D6" s="1"/>
      <c r="E6" s="1"/>
      <c r="F6" s="1"/>
      <c r="G6" s="1"/>
      <c r="I6" s="1">
        <v>5.8947799999999972</v>
      </c>
      <c r="J6" s="1">
        <v>10.983170000000001</v>
      </c>
      <c r="K6" s="1">
        <v>6.2812400000000004</v>
      </c>
      <c r="L6" s="1">
        <v>5.7337549999999986</v>
      </c>
      <c r="M6" s="1">
        <v>6.2812400000000004</v>
      </c>
    </row>
    <row r="7" spans="1:13" x14ac:dyDescent="0.4">
      <c r="A7" s="3"/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/>
      <c r="I7" s="1">
        <v>3.1895600000000002</v>
      </c>
      <c r="J7" s="1">
        <v>5.7337549999999986</v>
      </c>
      <c r="K7" s="1">
        <v>1.9979749999999967</v>
      </c>
      <c r="L7" s="1">
        <v>2.6742799999999995</v>
      </c>
      <c r="M7" s="1">
        <v>1.9657699999999991</v>
      </c>
    </row>
    <row r="8" spans="1:13" x14ac:dyDescent="0.4">
      <c r="A8" s="3" t="s">
        <v>0</v>
      </c>
      <c r="B8" s="1">
        <v>7.1599999999999997E-2</v>
      </c>
      <c r="C8" s="1">
        <v>8.7400000000000005E-2</v>
      </c>
      <c r="D8" s="1">
        <v>7.2800000000000004E-2</v>
      </c>
      <c r="E8" s="1">
        <v>7.1099999999999997E-2</v>
      </c>
      <c r="F8" s="1">
        <v>7.2800000000000004E-2</v>
      </c>
      <c r="G8" s="1"/>
      <c r="I8" s="1">
        <v>4.4455550000000024</v>
      </c>
      <c r="J8" s="1">
        <v>6.0235999999999983</v>
      </c>
      <c r="K8" s="1">
        <v>2.2234099999999977</v>
      </c>
      <c r="L8" s="1">
        <v>4.1235050000000015</v>
      </c>
      <c r="M8" s="1">
        <v>1.6437199999999983</v>
      </c>
    </row>
    <row r="9" spans="1:13" x14ac:dyDescent="0.4">
      <c r="A9" s="3" t="s">
        <v>1</v>
      </c>
      <c r="B9" s="1">
        <f>322.05*B8-17.164</f>
        <v>5.8947799999999972</v>
      </c>
      <c r="C9" s="1">
        <f>322.05*C8-17.164</f>
        <v>10.983170000000001</v>
      </c>
      <c r="D9" s="1">
        <f>322.05*D8-17.164</f>
        <v>6.2812400000000004</v>
      </c>
      <c r="E9" s="1">
        <f>322.05*E8-17.164</f>
        <v>5.7337549999999986</v>
      </c>
      <c r="F9" s="1">
        <f>322.05*F8-17.164</f>
        <v>6.2812400000000004</v>
      </c>
      <c r="G9" s="1"/>
      <c r="I9" s="1">
        <v>9.115280000000002</v>
      </c>
      <c r="J9" s="1">
        <v>12.239165</v>
      </c>
      <c r="K9" s="1">
        <v>5.7337549999999986</v>
      </c>
      <c r="L9" s="1">
        <v>6.1524200000000029</v>
      </c>
      <c r="M9" s="1">
        <v>5.7015499999999975</v>
      </c>
    </row>
    <row r="10" spans="1:13" x14ac:dyDescent="0.4">
      <c r="A10" s="3"/>
      <c r="B10" s="1"/>
      <c r="C10" s="1"/>
      <c r="D10" s="1"/>
      <c r="E10" s="1"/>
      <c r="F10" s="1"/>
      <c r="G10" s="1"/>
      <c r="I10" s="1"/>
      <c r="J10" s="1"/>
      <c r="K10" s="1"/>
      <c r="L10" s="1"/>
      <c r="M10" s="1"/>
    </row>
    <row r="11" spans="1:13" x14ac:dyDescent="0.4">
      <c r="A11" s="3"/>
      <c r="B11" s="1" t="s">
        <v>3</v>
      </c>
      <c r="C11" s="1" t="s">
        <v>4</v>
      </c>
      <c r="D11" s="1" t="s">
        <v>5</v>
      </c>
      <c r="E11" s="1" t="s">
        <v>6</v>
      </c>
      <c r="F11" s="1" t="s">
        <v>7</v>
      </c>
      <c r="G11" s="1"/>
      <c r="I11" s="1"/>
      <c r="J11" s="1"/>
      <c r="K11" s="1"/>
      <c r="L11" s="1"/>
      <c r="M11" s="1"/>
    </row>
    <row r="12" spans="1:13" x14ac:dyDescent="0.4">
      <c r="A12" s="3" t="s">
        <v>0</v>
      </c>
      <c r="B12" s="1">
        <v>6.3200000000000006E-2</v>
      </c>
      <c r="C12" s="1">
        <v>7.1099999999999997E-2</v>
      </c>
      <c r="D12" s="1">
        <v>5.9499999999999997E-2</v>
      </c>
      <c r="E12" s="1">
        <v>6.1600000000000002E-2</v>
      </c>
      <c r="F12" s="1">
        <v>5.9400000000000001E-2</v>
      </c>
      <c r="G12" s="1"/>
      <c r="I12" s="1">
        <v>1</v>
      </c>
      <c r="J12" s="1">
        <v>1.6210889084182689</v>
      </c>
      <c r="K12" s="1">
        <v>1.0050495033204738</v>
      </c>
      <c r="L12" s="1">
        <v>0.92930695351336745</v>
      </c>
      <c r="M12" s="1">
        <v>0.9596039734362104</v>
      </c>
    </row>
    <row r="13" spans="1:13" x14ac:dyDescent="0.4">
      <c r="A13" s="3" t="s">
        <v>1</v>
      </c>
      <c r="B13" s="1">
        <f t="shared" ref="B13:C13" si="1">322.05*B12-17.164</f>
        <v>3.1895600000000002</v>
      </c>
      <c r="C13" s="1">
        <f t="shared" si="1"/>
        <v>5.7337549999999986</v>
      </c>
      <c r="D13" s="1">
        <f>322.05*D12-17.164</f>
        <v>1.9979749999999967</v>
      </c>
      <c r="E13" s="1">
        <f>322.05*E12-17.164</f>
        <v>2.6742799999999995</v>
      </c>
      <c r="F13" s="1">
        <f>322.05*F12-17.164</f>
        <v>1.9657699999999991</v>
      </c>
      <c r="G13" s="1"/>
      <c r="I13" s="1">
        <v>1</v>
      </c>
      <c r="J13" s="1">
        <v>1.8632026979802481</v>
      </c>
      <c r="K13" s="1">
        <v>1.0655596985807787</v>
      </c>
      <c r="L13" s="1">
        <v>0.972683458924676</v>
      </c>
      <c r="M13" s="1">
        <v>1.0655596985807787</v>
      </c>
    </row>
    <row r="14" spans="1:13" x14ac:dyDescent="0.4">
      <c r="A14" s="3"/>
      <c r="B14" s="1"/>
      <c r="C14" s="1"/>
      <c r="D14" s="1"/>
      <c r="E14" s="1"/>
      <c r="F14" s="1"/>
      <c r="G14" s="1"/>
      <c r="I14" s="1">
        <v>1</v>
      </c>
      <c r="J14" s="1">
        <v>1.7976633140621272</v>
      </c>
      <c r="K14" s="1">
        <v>0.62641085290761001</v>
      </c>
      <c r="L14" s="1">
        <v>0.83844793639248028</v>
      </c>
      <c r="M14" s="1">
        <v>0.61631384893214081</v>
      </c>
    </row>
    <row r="15" spans="1:13" x14ac:dyDescent="0.4">
      <c r="A15" s="3"/>
      <c r="B15" s="1" t="s">
        <v>3</v>
      </c>
      <c r="C15" s="1" t="s">
        <v>4</v>
      </c>
      <c r="D15" s="1" t="s">
        <v>5</v>
      </c>
      <c r="E15" s="1" t="s">
        <v>6</v>
      </c>
      <c r="F15" s="1" t="s">
        <v>7</v>
      </c>
      <c r="G15" s="1"/>
      <c r="I15" s="1">
        <v>1</v>
      </c>
      <c r="J15" s="1">
        <v>1.3427086167402424</v>
      </c>
      <c r="K15" s="1">
        <v>0.62902675507499461</v>
      </c>
      <c r="L15" s="1">
        <v>0.67495677587523384</v>
      </c>
      <c r="M15" s="1">
        <v>0.62549367655189925</v>
      </c>
    </row>
    <row r="16" spans="1:13" x14ac:dyDescent="0.4">
      <c r="A16" s="3" t="s">
        <v>0</v>
      </c>
      <c r="B16" s="1">
        <v>6.7100000000000007E-2</v>
      </c>
      <c r="C16" s="1">
        <v>7.1999999999999995E-2</v>
      </c>
      <c r="D16" s="1">
        <v>6.0199999999999997E-2</v>
      </c>
      <c r="E16" s="1">
        <v>6.6100000000000006E-2</v>
      </c>
      <c r="F16" s="1">
        <v>5.8400000000000001E-2</v>
      </c>
      <c r="G16" s="1"/>
      <c r="I16" s="1">
        <v>1</v>
      </c>
      <c r="J16" s="1">
        <v>1.3549714265147985</v>
      </c>
      <c r="K16" s="1">
        <v>0.50014227694854674</v>
      </c>
      <c r="L16" s="1">
        <v>0.92755685173167335</v>
      </c>
      <c r="M16" s="1">
        <v>0.36974461006555931</v>
      </c>
    </row>
    <row r="17" spans="1:13" x14ac:dyDescent="0.4">
      <c r="A17" s="3" t="s">
        <v>1</v>
      </c>
      <c r="B17" s="1">
        <f>322.05*B16-17.164</f>
        <v>4.4455550000000024</v>
      </c>
      <c r="C17" s="1">
        <f t="shared" ref="C17" si="2">322.05*C16-17.164</f>
        <v>6.0235999999999983</v>
      </c>
      <c r="D17" s="1">
        <f>322.05*D16-17.164</f>
        <v>2.2234099999999977</v>
      </c>
      <c r="E17" s="1">
        <f>322.05*E16-17.164</f>
        <v>4.1235050000000015</v>
      </c>
      <c r="F17" s="1">
        <f>322.05*F16-17.164</f>
        <v>1.6437199999999983</v>
      </c>
      <c r="G17" s="1"/>
      <c r="I17" s="1"/>
      <c r="J17" s="1"/>
      <c r="K17" s="1"/>
      <c r="L17" s="1"/>
      <c r="M17" s="1"/>
    </row>
    <row r="18" spans="1:13" x14ac:dyDescent="0.4">
      <c r="A18" s="3"/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1:13" x14ac:dyDescent="0.4">
      <c r="A19" s="3"/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/>
    </row>
    <row r="20" spans="1:13" x14ac:dyDescent="0.4">
      <c r="A20" s="3" t="s">
        <v>0</v>
      </c>
      <c r="B20" s="1">
        <v>8.1600000000000006E-2</v>
      </c>
      <c r="C20" s="1">
        <v>9.1300000000000006E-2</v>
      </c>
      <c r="D20" s="1">
        <v>7.1099999999999997E-2</v>
      </c>
      <c r="E20" s="1">
        <v>7.2400000000000006E-2</v>
      </c>
      <c r="F20" s="1">
        <v>7.0999999999999994E-2</v>
      </c>
      <c r="G20" s="1"/>
    </row>
    <row r="21" spans="1:13" x14ac:dyDescent="0.4">
      <c r="A21" s="3" t="s">
        <v>1</v>
      </c>
      <c r="B21" s="1">
        <f>322.05*B20-17.164</f>
        <v>9.115280000000002</v>
      </c>
      <c r="C21" s="1">
        <f>322.05*C20-17.164</f>
        <v>12.239165</v>
      </c>
      <c r="D21" s="1">
        <f>322.05*D20-17.164</f>
        <v>5.7337549999999986</v>
      </c>
      <c r="E21" s="1">
        <f>322.05*E20-17.164</f>
        <v>6.1524200000000029</v>
      </c>
      <c r="F21" s="1">
        <f>322.05*F20-17.164</f>
        <v>5.7015499999999975</v>
      </c>
      <c r="G21" s="1"/>
    </row>
  </sheetData>
  <mergeCells count="1">
    <mergeCell ref="I3:M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2022-12-21T08:35:34Z</dcterms:modified>
</cp:coreProperties>
</file>